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23" i="1" l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I14" i="1"/>
  <c r="J13" i="1"/>
  <c r="I13" i="1"/>
  <c r="I11" i="1"/>
  <c r="I10" i="1"/>
  <c r="I9" i="1"/>
  <c r="I8" i="1"/>
  <c r="I7" i="1"/>
  <c r="I6" i="1"/>
  <c r="I5" i="1"/>
  <c r="J11" i="1"/>
  <c r="J10" i="1"/>
  <c r="J9" i="1"/>
  <c r="J8" i="1"/>
  <c r="J7" i="1"/>
  <c r="J6" i="1"/>
  <c r="J5" i="1"/>
  <c r="H3" i="1"/>
  <c r="H4" i="1"/>
  <c r="H5" i="1"/>
  <c r="H6" i="1"/>
  <c r="H7" i="1"/>
  <c r="H8" i="1"/>
  <c r="H9" i="1"/>
  <c r="H10" i="1"/>
  <c r="H11" i="1"/>
  <c r="H12" i="1"/>
  <c r="H13" i="1"/>
  <c r="H15" i="1"/>
  <c r="H16" i="1"/>
  <c r="H17" i="1"/>
  <c r="H18" i="1"/>
  <c r="H19" i="1"/>
  <c r="H20" i="1"/>
  <c r="H21" i="1"/>
  <c r="H22" i="1"/>
  <c r="H23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" i="1"/>
</calcChain>
</file>

<file path=xl/sharedStrings.xml><?xml version="1.0" encoding="utf-8"?>
<sst xmlns="http://schemas.openxmlformats.org/spreadsheetml/2006/main" count="13" uniqueCount="12">
  <si>
    <t>شماره ایستگاه</t>
  </si>
  <si>
    <t>کیلومتراژ</t>
  </si>
  <si>
    <t>AC</t>
  </si>
  <si>
    <t>AF</t>
  </si>
  <si>
    <t>VF</t>
  </si>
  <si>
    <t>VC</t>
  </si>
  <si>
    <t>درصد انقباض</t>
  </si>
  <si>
    <t>درصد تورم</t>
  </si>
  <si>
    <t>خاکریزی+</t>
  </si>
  <si>
    <t>خاکبرداری_</t>
  </si>
  <si>
    <t>حجم عملیات به صورت تجمعی</t>
  </si>
  <si>
    <t>حجم عملیات تجمعی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</si>
</sst>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11"/>
      <color theme="6"/>
      <name val="B Titr"/>
      <charset val="178"/>
    </font>
    <font>
      <sz val="8"/>
      <color theme="6"/>
      <name val="B Titr"/>
      <charset val="178"/>
    </font>
    <font>
      <sz val="11"/>
      <color rgb="FF00B0F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/>
            </a:pPr>
            <a:r>
              <a:rPr lang="fa-IR">
                <a:cs typeface="B Titr" pitchFamily="2" charset="-78"/>
              </a:rPr>
              <a:t>منحنی بروکنر</a:t>
            </a:r>
            <a:endParaRPr lang="en-US">
              <a:cs typeface="B Titr" pitchFamily="2" charset="-78"/>
            </a:endParaRP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dLbls>
            <c:dLbl>
              <c:idx val="21"/>
              <c:layout/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Pos val="r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Sheet1!$N$2:$N$23</c:f>
              <c:numCache>
                <c:formatCode>General</c:formatCode>
                <c:ptCount val="22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60</c:v>
                </c:pt>
                <c:pt idx="4">
                  <c:v>80</c:v>
                </c:pt>
                <c:pt idx="5">
                  <c:v>100</c:v>
                </c:pt>
                <c:pt idx="6">
                  <c:v>120</c:v>
                </c:pt>
                <c:pt idx="7">
                  <c:v>140</c:v>
                </c:pt>
                <c:pt idx="8">
                  <c:v>160</c:v>
                </c:pt>
                <c:pt idx="9">
                  <c:v>180</c:v>
                </c:pt>
                <c:pt idx="10">
                  <c:v>200</c:v>
                </c:pt>
                <c:pt idx="11">
                  <c:v>220</c:v>
                </c:pt>
                <c:pt idx="12">
                  <c:v>240</c:v>
                </c:pt>
                <c:pt idx="13">
                  <c:v>260</c:v>
                </c:pt>
                <c:pt idx="14">
                  <c:v>280</c:v>
                </c:pt>
                <c:pt idx="15">
                  <c:v>300</c:v>
                </c:pt>
                <c:pt idx="16">
                  <c:v>320</c:v>
                </c:pt>
                <c:pt idx="17">
                  <c:v>340</c:v>
                </c:pt>
                <c:pt idx="18">
                  <c:v>360</c:v>
                </c:pt>
                <c:pt idx="19">
                  <c:v>380</c:v>
                </c:pt>
                <c:pt idx="20">
                  <c:v>400</c:v>
                </c:pt>
                <c:pt idx="21">
                  <c:v>420</c:v>
                </c:pt>
              </c:numCache>
            </c:numRef>
          </c:xVal>
          <c:yVal>
            <c:numRef>
              <c:f>Sheet1!$O$2:$O$23</c:f>
              <c:numCache>
                <c:formatCode>General</c:formatCode>
                <c:ptCount val="22"/>
                <c:pt idx="0">
                  <c:v>0</c:v>
                </c:pt>
                <c:pt idx="1">
                  <c:v>86.15</c:v>
                </c:pt>
                <c:pt idx="2">
                  <c:v>-634.83600000000001</c:v>
                </c:pt>
                <c:pt idx="3">
                  <c:v>-2376.5659999999998</c:v>
                </c:pt>
                <c:pt idx="4">
                  <c:v>-5346.4809999999998</c:v>
                </c:pt>
                <c:pt idx="5">
                  <c:v>-9405.5550000000003</c:v>
                </c:pt>
                <c:pt idx="6">
                  <c:v>-13991.955</c:v>
                </c:pt>
                <c:pt idx="7">
                  <c:v>-17888.297999999999</c:v>
                </c:pt>
                <c:pt idx="8">
                  <c:v>-20645.760999999999</c:v>
                </c:pt>
                <c:pt idx="9">
                  <c:v>-23565.953000000001</c:v>
                </c:pt>
                <c:pt idx="10">
                  <c:v>-23720.163</c:v>
                </c:pt>
                <c:pt idx="11">
                  <c:v>-15252.989</c:v>
                </c:pt>
                <c:pt idx="12">
                  <c:v>-558.95899999999995</c:v>
                </c:pt>
                <c:pt idx="13">
                  <c:v>26381.291000000001</c:v>
                </c:pt>
                <c:pt idx="14">
                  <c:v>66763.960999999996</c:v>
                </c:pt>
                <c:pt idx="15">
                  <c:v>118327.711</c:v>
                </c:pt>
                <c:pt idx="16">
                  <c:v>199117.65100000001</c:v>
                </c:pt>
                <c:pt idx="17">
                  <c:v>278905.66100000002</c:v>
                </c:pt>
                <c:pt idx="18">
                  <c:v>358693.67099999997</c:v>
                </c:pt>
                <c:pt idx="19">
                  <c:v>402121.93099999998</c:v>
                </c:pt>
                <c:pt idx="20">
                  <c:v>440337.68099999998</c:v>
                </c:pt>
                <c:pt idx="21">
                  <c:v>485305.33100000001</c:v>
                </c:pt>
              </c:numCache>
            </c:numRef>
          </c:yVal>
          <c:smooth val="1"/>
        </c:ser>
        <c:dLbls>
          <c:dLblPos val="r"/>
          <c:showLegendKey val="0"/>
          <c:showVal val="0"/>
          <c:showCatName val="0"/>
          <c:showSerName val="0"/>
          <c:showPercent val="0"/>
          <c:showBubbleSize val="0"/>
        </c:dLbls>
        <c:axId val="68494464"/>
        <c:axId val="68495040"/>
      </c:scatterChart>
      <c:valAx>
        <c:axId val="68494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a-IR"/>
                  <a:t>کیلومتراژ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8495040"/>
        <c:crosses val="autoZero"/>
        <c:crossBetween val="midCat"/>
      </c:valAx>
      <c:valAx>
        <c:axId val="684950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a-IR"/>
                  <a:t>حجم</a:t>
                </a:r>
                <a:r>
                  <a:rPr lang="fa-IR" baseline="0"/>
                  <a:t> عملیات خاکی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84944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27</xdr:row>
      <xdr:rowOff>166687</xdr:rowOff>
    </xdr:from>
    <xdr:to>
      <xdr:col>12</xdr:col>
      <xdr:colOff>533400</xdr:colOff>
      <xdr:row>42</xdr:row>
      <xdr:rowOff>52387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workbookViewId="0">
      <selection activeCell="P39" sqref="P39"/>
    </sheetView>
  </sheetViews>
  <sheetFormatPr defaultRowHeight="15" x14ac:dyDescent="0.25"/>
  <sheetData>
    <row r="1" spans="1:18" ht="22.5" x14ac:dyDescent="0.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N1" s="6" t="s">
        <v>1</v>
      </c>
      <c r="O1" s="6" t="s">
        <v>11</v>
      </c>
    </row>
    <row r="2" spans="1:18" x14ac:dyDescent="0.25">
      <c r="A2" s="2">
        <v>1</v>
      </c>
      <c r="B2" s="5">
        <v>0</v>
      </c>
      <c r="C2" s="5">
        <v>11.04</v>
      </c>
      <c r="D2" s="5">
        <v>26.7</v>
      </c>
      <c r="E2" s="5">
        <v>0</v>
      </c>
      <c r="F2" s="5">
        <v>0</v>
      </c>
      <c r="G2" s="5">
        <f>1.15*E2</f>
        <v>0</v>
      </c>
      <c r="H2" s="5">
        <f>1.05*F2</f>
        <v>0</v>
      </c>
      <c r="I2" s="5">
        <v>0</v>
      </c>
      <c r="J2" s="5">
        <v>0</v>
      </c>
      <c r="K2" s="5">
        <v>0</v>
      </c>
      <c r="N2" s="6">
        <v>0</v>
      </c>
      <c r="O2" s="6">
        <v>0</v>
      </c>
      <c r="Q2" s="1"/>
      <c r="R2" s="1"/>
    </row>
    <row r="3" spans="1:18" x14ac:dyDescent="0.25">
      <c r="A3" s="2">
        <v>2</v>
      </c>
      <c r="B3" s="5">
        <v>20</v>
      </c>
      <c r="C3" s="5">
        <v>16.46</v>
      </c>
      <c r="D3" s="5">
        <v>15.29</v>
      </c>
      <c r="E3" s="5">
        <v>326</v>
      </c>
      <c r="F3" s="5">
        <v>275</v>
      </c>
      <c r="G3" s="5">
        <f t="shared" ref="G3:I23" si="0">1.15*E3</f>
        <v>374.9</v>
      </c>
      <c r="H3" s="5">
        <f t="shared" ref="H3:J23" si="1">1.05*F3</f>
        <v>288.75</v>
      </c>
      <c r="I3" s="5">
        <v>86.15</v>
      </c>
      <c r="J3" s="5">
        <v>0</v>
      </c>
      <c r="K3" s="5">
        <v>86.15</v>
      </c>
      <c r="N3" s="6">
        <v>20</v>
      </c>
      <c r="O3" s="6">
        <v>86.15</v>
      </c>
      <c r="Q3" s="1"/>
      <c r="R3" s="1"/>
    </row>
    <row r="4" spans="1:18" x14ac:dyDescent="0.25">
      <c r="A4" s="2">
        <v>3</v>
      </c>
      <c r="B4" s="5">
        <v>40</v>
      </c>
      <c r="C4" s="5">
        <v>48.77</v>
      </c>
      <c r="D4" s="5">
        <v>0</v>
      </c>
      <c r="E4" s="5">
        <v>36.46</v>
      </c>
      <c r="F4" s="5">
        <v>652.29999999999995</v>
      </c>
      <c r="G4" s="5">
        <f t="shared" si="0"/>
        <v>41.928999999999995</v>
      </c>
      <c r="H4" s="5">
        <f t="shared" si="1"/>
        <v>684.91499999999996</v>
      </c>
      <c r="I4" s="5">
        <v>0</v>
      </c>
      <c r="J4" s="5">
        <v>642.98599999999999</v>
      </c>
      <c r="K4" s="5">
        <v>-634.83600000000001</v>
      </c>
      <c r="N4" s="6">
        <v>40</v>
      </c>
      <c r="O4" s="6">
        <v>-634.83600000000001</v>
      </c>
      <c r="Q4" s="1"/>
      <c r="R4" s="1"/>
    </row>
    <row r="5" spans="1:18" x14ac:dyDescent="0.25">
      <c r="A5" s="2">
        <v>4</v>
      </c>
      <c r="B5" s="5">
        <v>60</v>
      </c>
      <c r="C5" s="5">
        <v>109.21</v>
      </c>
      <c r="D5" s="5">
        <v>0</v>
      </c>
      <c r="E5" s="5">
        <v>0</v>
      </c>
      <c r="F5" s="5">
        <v>1579.8</v>
      </c>
      <c r="G5" s="5">
        <f t="shared" si="0"/>
        <v>0</v>
      </c>
      <c r="H5" s="5">
        <f t="shared" si="1"/>
        <v>1658.79</v>
      </c>
      <c r="I5" s="5">
        <f t="shared" si="0"/>
        <v>0</v>
      </c>
      <c r="J5" s="5">
        <f t="shared" si="1"/>
        <v>1741.7295000000001</v>
      </c>
      <c r="K5" s="5">
        <v>-2376.5659999999998</v>
      </c>
      <c r="N5" s="6">
        <v>60</v>
      </c>
      <c r="O5" s="6">
        <v>-2376.5659999999998</v>
      </c>
      <c r="Q5" s="1"/>
      <c r="R5" s="1"/>
    </row>
    <row r="6" spans="1:18" x14ac:dyDescent="0.25">
      <c r="A6" s="2">
        <v>5</v>
      </c>
      <c r="B6" s="5">
        <v>80</v>
      </c>
      <c r="C6" s="5">
        <v>160.16999999999999</v>
      </c>
      <c r="D6" s="5">
        <v>0</v>
      </c>
      <c r="E6" s="5">
        <v>0</v>
      </c>
      <c r="F6" s="5">
        <v>2693.8</v>
      </c>
      <c r="G6" s="5">
        <f t="shared" si="0"/>
        <v>0</v>
      </c>
      <c r="H6" s="5">
        <f t="shared" si="1"/>
        <v>2828.4900000000002</v>
      </c>
      <c r="I6" s="5">
        <f t="shared" si="0"/>
        <v>0</v>
      </c>
      <c r="J6" s="5">
        <f t="shared" si="1"/>
        <v>2969.9145000000003</v>
      </c>
      <c r="K6" s="5">
        <v>-5346.4809999999998</v>
      </c>
      <c r="N6" s="6">
        <v>80</v>
      </c>
      <c r="O6" s="6">
        <v>-5346.4809999999998</v>
      </c>
      <c r="Q6" s="1"/>
      <c r="R6" s="1"/>
    </row>
    <row r="7" spans="1:18" x14ac:dyDescent="0.25">
      <c r="A7" s="2">
        <v>6</v>
      </c>
      <c r="B7" s="5">
        <v>100</v>
      </c>
      <c r="C7" s="5">
        <v>208</v>
      </c>
      <c r="D7" s="5">
        <v>0</v>
      </c>
      <c r="E7" s="5">
        <v>0</v>
      </c>
      <c r="F7" s="5">
        <v>3681.7</v>
      </c>
      <c r="G7" s="5">
        <f t="shared" si="0"/>
        <v>0</v>
      </c>
      <c r="H7" s="5">
        <f t="shared" si="1"/>
        <v>3865.7849999999999</v>
      </c>
      <c r="I7" s="5">
        <f t="shared" si="0"/>
        <v>0</v>
      </c>
      <c r="J7" s="5">
        <f t="shared" si="1"/>
        <v>4059.0742500000001</v>
      </c>
      <c r="K7" s="5">
        <v>-9405.5550000000003</v>
      </c>
      <c r="N7" s="6">
        <v>100</v>
      </c>
      <c r="O7" s="6">
        <v>-9405.5550000000003</v>
      </c>
      <c r="Q7" s="1"/>
      <c r="R7" s="1"/>
    </row>
    <row r="8" spans="1:18" x14ac:dyDescent="0.25">
      <c r="A8" s="2">
        <v>7</v>
      </c>
      <c r="B8" s="5">
        <v>120</v>
      </c>
      <c r="C8" s="5">
        <v>208</v>
      </c>
      <c r="D8" s="5">
        <v>0</v>
      </c>
      <c r="E8" s="5">
        <v>0</v>
      </c>
      <c r="F8" s="5">
        <v>4160</v>
      </c>
      <c r="G8" s="5">
        <f t="shared" si="0"/>
        <v>0</v>
      </c>
      <c r="H8" s="5">
        <f t="shared" si="1"/>
        <v>4368</v>
      </c>
      <c r="I8" s="5">
        <f t="shared" si="0"/>
        <v>0</v>
      </c>
      <c r="J8" s="5">
        <f t="shared" si="1"/>
        <v>4586.4000000000005</v>
      </c>
      <c r="K8" s="5">
        <v>-13991.955</v>
      </c>
      <c r="N8" s="6">
        <v>120</v>
      </c>
      <c r="O8" s="6">
        <v>-13991.955</v>
      </c>
      <c r="Q8" s="1"/>
      <c r="R8" s="1"/>
    </row>
    <row r="9" spans="1:18" x14ac:dyDescent="0.25">
      <c r="A9" s="2">
        <v>8</v>
      </c>
      <c r="B9" s="5">
        <v>140</v>
      </c>
      <c r="C9" s="5">
        <v>145.41</v>
      </c>
      <c r="D9" s="5">
        <v>0</v>
      </c>
      <c r="E9" s="5">
        <v>0</v>
      </c>
      <c r="F9" s="5">
        <v>3534.1</v>
      </c>
      <c r="G9" s="5">
        <f t="shared" si="0"/>
        <v>0</v>
      </c>
      <c r="H9" s="5">
        <f t="shared" si="1"/>
        <v>3710.8049999999998</v>
      </c>
      <c r="I9" s="5">
        <f t="shared" si="0"/>
        <v>0</v>
      </c>
      <c r="J9" s="5">
        <f t="shared" si="1"/>
        <v>3896.3452499999999</v>
      </c>
      <c r="K9" s="5">
        <v>-17888.297999999999</v>
      </c>
      <c r="N9" s="6">
        <v>140</v>
      </c>
      <c r="O9" s="6">
        <v>-17888.297999999999</v>
      </c>
      <c r="Q9" s="1"/>
      <c r="R9" s="1"/>
    </row>
    <row r="10" spans="1:18" x14ac:dyDescent="0.25">
      <c r="A10" s="2">
        <v>9</v>
      </c>
      <c r="B10" s="5">
        <v>160</v>
      </c>
      <c r="C10" s="5">
        <v>104.7</v>
      </c>
      <c r="D10" s="5">
        <v>0</v>
      </c>
      <c r="E10" s="5">
        <v>0</v>
      </c>
      <c r="F10" s="5">
        <v>2501.1</v>
      </c>
      <c r="G10" s="5">
        <f t="shared" si="0"/>
        <v>0</v>
      </c>
      <c r="H10" s="5">
        <f t="shared" si="1"/>
        <v>2626.1550000000002</v>
      </c>
      <c r="I10" s="5">
        <f t="shared" si="0"/>
        <v>0</v>
      </c>
      <c r="J10" s="5">
        <f t="shared" si="1"/>
        <v>2757.4627500000001</v>
      </c>
      <c r="K10" s="5">
        <v>-20645.760999999999</v>
      </c>
      <c r="N10" s="6">
        <v>160</v>
      </c>
      <c r="O10" s="6">
        <v>-20645.760999999999</v>
      </c>
      <c r="Q10" s="1"/>
      <c r="R10" s="1"/>
    </row>
    <row r="11" spans="1:18" x14ac:dyDescent="0.25">
      <c r="A11" s="2">
        <v>10</v>
      </c>
      <c r="B11" s="5">
        <v>180</v>
      </c>
      <c r="C11" s="5">
        <v>160.16999999999999</v>
      </c>
      <c r="D11" s="5">
        <v>0</v>
      </c>
      <c r="E11" s="5">
        <v>0</v>
      </c>
      <c r="F11" s="5">
        <v>2648.7</v>
      </c>
      <c r="G11" s="5">
        <f t="shared" si="0"/>
        <v>0</v>
      </c>
      <c r="H11" s="5">
        <f t="shared" si="1"/>
        <v>2781.1349999999998</v>
      </c>
      <c r="I11" s="5">
        <f t="shared" si="0"/>
        <v>0</v>
      </c>
      <c r="J11" s="5">
        <f t="shared" si="1"/>
        <v>2920.19175</v>
      </c>
      <c r="K11" s="5">
        <v>-23565.953000000001</v>
      </c>
      <c r="N11" s="6">
        <v>180</v>
      </c>
      <c r="O11" s="6">
        <v>-23565.953000000001</v>
      </c>
      <c r="Q11" s="1"/>
      <c r="R11" s="1"/>
    </row>
    <row r="12" spans="1:18" x14ac:dyDescent="0.25">
      <c r="A12" s="2">
        <v>11</v>
      </c>
      <c r="B12" s="5">
        <v>200</v>
      </c>
      <c r="C12" s="5">
        <v>0</v>
      </c>
      <c r="D12" s="5">
        <v>139.41999999999999</v>
      </c>
      <c r="E12" s="5">
        <v>648.29999999999995</v>
      </c>
      <c r="F12" s="5">
        <v>856.91</v>
      </c>
      <c r="G12" s="5">
        <f t="shared" si="0"/>
        <v>745.54499999999985</v>
      </c>
      <c r="H12" s="5">
        <f t="shared" si="1"/>
        <v>899.75549999999998</v>
      </c>
      <c r="I12" s="5">
        <v>0</v>
      </c>
      <c r="J12" s="5">
        <v>154.2105</v>
      </c>
      <c r="K12" s="5">
        <v>-23720.163</v>
      </c>
      <c r="N12" s="6">
        <v>200</v>
      </c>
      <c r="O12" s="6">
        <v>-23720.163</v>
      </c>
      <c r="Q12" s="1"/>
      <c r="R12" s="1"/>
    </row>
    <row r="13" spans="1:18" x14ac:dyDescent="0.25">
      <c r="A13" s="2">
        <v>12</v>
      </c>
      <c r="B13" s="5">
        <v>220</v>
      </c>
      <c r="C13" s="5">
        <v>0</v>
      </c>
      <c r="D13" s="5">
        <v>500.82</v>
      </c>
      <c r="E13" s="5">
        <v>6402.4</v>
      </c>
      <c r="F13" s="5">
        <v>0</v>
      </c>
      <c r="G13" s="5">
        <f t="shared" si="0"/>
        <v>7362.7599999999993</v>
      </c>
      <c r="H13" s="5">
        <f t="shared" si="1"/>
        <v>0</v>
      </c>
      <c r="I13" s="5">
        <f t="shared" ref="I13:I23" si="2">1.15*G13</f>
        <v>8467.1739999999991</v>
      </c>
      <c r="J13" s="5">
        <f t="shared" ref="J13" si="3">1.05*H13</f>
        <v>0</v>
      </c>
      <c r="K13" s="5">
        <v>-15252.989</v>
      </c>
      <c r="N13" s="6">
        <v>220</v>
      </c>
      <c r="O13" s="6">
        <v>-15252.989</v>
      </c>
      <c r="Q13" s="1"/>
      <c r="R13" s="1"/>
    </row>
    <row r="14" spans="1:18" x14ac:dyDescent="0.25">
      <c r="A14" s="2">
        <v>13</v>
      </c>
      <c r="B14" s="5">
        <v>240</v>
      </c>
      <c r="C14" s="5">
        <v>0</v>
      </c>
      <c r="D14" s="5">
        <v>610.26</v>
      </c>
      <c r="E14" s="5">
        <v>11110.8</v>
      </c>
      <c r="F14" s="5">
        <v>0</v>
      </c>
      <c r="G14" s="5">
        <f t="shared" si="0"/>
        <v>12777.419999999998</v>
      </c>
      <c r="H14" s="5">
        <v>0</v>
      </c>
      <c r="I14" s="5">
        <f t="shared" si="2"/>
        <v>14694.032999999998</v>
      </c>
      <c r="J14" s="5">
        <v>0</v>
      </c>
      <c r="K14" s="5">
        <v>-558.95899999999995</v>
      </c>
      <c r="N14" s="6">
        <v>240</v>
      </c>
      <c r="O14" s="6">
        <v>-558.95899999999995</v>
      </c>
      <c r="Q14" s="1"/>
      <c r="R14" s="1"/>
    </row>
    <row r="15" spans="1:18" x14ac:dyDescent="0.25">
      <c r="A15" s="2">
        <v>14</v>
      </c>
      <c r="B15" s="5">
        <v>260</v>
      </c>
      <c r="C15" s="5">
        <v>0</v>
      </c>
      <c r="D15" s="5">
        <v>1426.81</v>
      </c>
      <c r="E15" s="5">
        <v>20370.7</v>
      </c>
      <c r="F15" s="5">
        <v>0</v>
      </c>
      <c r="G15" s="5">
        <f t="shared" si="0"/>
        <v>23426.305</v>
      </c>
      <c r="H15" s="5">
        <f t="shared" si="1"/>
        <v>0</v>
      </c>
      <c r="I15" s="5">
        <f t="shared" si="2"/>
        <v>26940.250749999999</v>
      </c>
      <c r="J15" s="5">
        <f t="shared" ref="J15:J23" si="4">1.05*H15</f>
        <v>0</v>
      </c>
      <c r="K15" s="5">
        <v>26381.291000000001</v>
      </c>
      <c r="N15" s="6">
        <v>260</v>
      </c>
      <c r="O15" s="6">
        <v>26381.291000000001</v>
      </c>
      <c r="Q15" s="1"/>
      <c r="R15" s="1"/>
    </row>
    <row r="16" spans="1:18" x14ac:dyDescent="0.25">
      <c r="A16" s="2">
        <v>15</v>
      </c>
      <c r="B16" s="5">
        <v>280</v>
      </c>
      <c r="C16" s="5">
        <v>0</v>
      </c>
      <c r="D16" s="5">
        <v>1626.7</v>
      </c>
      <c r="E16" s="5">
        <v>30535.1</v>
      </c>
      <c r="F16" s="5">
        <v>0</v>
      </c>
      <c r="G16" s="5">
        <f t="shared" si="0"/>
        <v>35115.364999999998</v>
      </c>
      <c r="H16" s="5">
        <f t="shared" si="1"/>
        <v>0</v>
      </c>
      <c r="I16" s="5">
        <f t="shared" si="2"/>
        <v>40382.669749999994</v>
      </c>
      <c r="J16" s="5">
        <f t="shared" si="4"/>
        <v>0</v>
      </c>
      <c r="K16" s="5">
        <v>66763.960999999996</v>
      </c>
      <c r="N16" s="6">
        <v>280</v>
      </c>
      <c r="O16" s="6">
        <v>66763.960999999996</v>
      </c>
      <c r="Q16" s="1"/>
      <c r="R16" s="1"/>
    </row>
    <row r="17" spans="1:18" x14ac:dyDescent="0.25">
      <c r="A17" s="2">
        <v>16</v>
      </c>
      <c r="B17" s="5">
        <v>300</v>
      </c>
      <c r="C17" s="5">
        <v>0</v>
      </c>
      <c r="D17" s="5">
        <v>2272.6</v>
      </c>
      <c r="E17" s="5">
        <v>38989.599999999999</v>
      </c>
      <c r="F17" s="5">
        <v>0</v>
      </c>
      <c r="G17" s="5">
        <f t="shared" si="0"/>
        <v>44838.039999999994</v>
      </c>
      <c r="H17" s="5">
        <f t="shared" si="1"/>
        <v>0</v>
      </c>
      <c r="I17" s="5">
        <f t="shared" si="2"/>
        <v>51563.745999999992</v>
      </c>
      <c r="J17" s="5">
        <f t="shared" si="4"/>
        <v>0</v>
      </c>
      <c r="K17" s="5">
        <v>118327.711</v>
      </c>
      <c r="N17" s="6">
        <v>300</v>
      </c>
      <c r="O17" s="6">
        <v>118327.711</v>
      </c>
      <c r="Q17" s="1"/>
      <c r="R17" s="1"/>
    </row>
    <row r="18" spans="1:18" x14ac:dyDescent="0.25">
      <c r="A18" s="2">
        <v>17</v>
      </c>
      <c r="B18" s="5">
        <v>320</v>
      </c>
      <c r="C18" s="5">
        <v>0</v>
      </c>
      <c r="D18" s="5">
        <v>3836.62</v>
      </c>
      <c r="E18" s="5">
        <v>61088.800000000003</v>
      </c>
      <c r="F18" s="5">
        <v>0</v>
      </c>
      <c r="G18" s="5">
        <f t="shared" si="0"/>
        <v>70252.12</v>
      </c>
      <c r="H18" s="5">
        <f t="shared" si="1"/>
        <v>0</v>
      </c>
      <c r="I18" s="5">
        <f t="shared" si="2"/>
        <v>80789.937999999995</v>
      </c>
      <c r="J18" s="5">
        <f t="shared" si="4"/>
        <v>0</v>
      </c>
      <c r="K18" s="5">
        <v>199117.65100000001</v>
      </c>
      <c r="N18" s="6">
        <v>320</v>
      </c>
      <c r="O18" s="6">
        <v>199117.65100000001</v>
      </c>
      <c r="Q18" s="1"/>
      <c r="R18" s="1"/>
    </row>
    <row r="19" spans="1:18" x14ac:dyDescent="0.25">
      <c r="A19" s="2">
        <v>18</v>
      </c>
      <c r="B19" s="5">
        <v>340</v>
      </c>
      <c r="C19" s="5">
        <v>0</v>
      </c>
      <c r="D19" s="5">
        <v>2196.5</v>
      </c>
      <c r="E19" s="5">
        <v>60331.199999999997</v>
      </c>
      <c r="F19" s="5">
        <v>0</v>
      </c>
      <c r="G19" s="5">
        <f t="shared" si="0"/>
        <v>69380.87999999999</v>
      </c>
      <c r="H19" s="5">
        <f t="shared" si="1"/>
        <v>0</v>
      </c>
      <c r="I19" s="5">
        <f t="shared" si="2"/>
        <v>79788.011999999988</v>
      </c>
      <c r="J19" s="5">
        <f t="shared" si="4"/>
        <v>0</v>
      </c>
      <c r="K19" s="5">
        <v>278905.66100000002</v>
      </c>
      <c r="N19" s="6">
        <v>340</v>
      </c>
      <c r="O19" s="6">
        <v>278905.66100000002</v>
      </c>
      <c r="Q19" s="1"/>
      <c r="R19" s="1"/>
    </row>
    <row r="20" spans="1:18" x14ac:dyDescent="0.25">
      <c r="A20" s="2">
        <v>19</v>
      </c>
      <c r="B20" s="5">
        <v>360</v>
      </c>
      <c r="C20" s="5">
        <v>0</v>
      </c>
      <c r="D20" s="5">
        <v>2033.8</v>
      </c>
      <c r="E20" s="5">
        <v>42303</v>
      </c>
      <c r="F20" s="5">
        <v>0</v>
      </c>
      <c r="G20" s="5">
        <f t="shared" si="0"/>
        <v>48648.45</v>
      </c>
      <c r="H20" s="5">
        <f t="shared" si="1"/>
        <v>0</v>
      </c>
      <c r="I20" s="5">
        <f t="shared" si="2"/>
        <v>55945.717499999992</v>
      </c>
      <c r="J20" s="5">
        <f t="shared" si="4"/>
        <v>0</v>
      </c>
      <c r="K20" s="5">
        <v>358693.67099999997</v>
      </c>
      <c r="N20" s="6">
        <v>360</v>
      </c>
      <c r="O20" s="6">
        <v>358693.67099999997</v>
      </c>
      <c r="Q20" s="1"/>
      <c r="R20" s="1"/>
    </row>
    <row r="21" spans="1:18" x14ac:dyDescent="0.25">
      <c r="A21" s="2">
        <v>20</v>
      </c>
      <c r="B21" s="5">
        <v>380</v>
      </c>
      <c r="C21" s="5">
        <v>0</v>
      </c>
      <c r="D21" s="5">
        <v>1250</v>
      </c>
      <c r="E21" s="5">
        <v>32838</v>
      </c>
      <c r="F21" s="5">
        <v>0</v>
      </c>
      <c r="G21" s="5">
        <f t="shared" si="0"/>
        <v>37763.699999999997</v>
      </c>
      <c r="H21" s="5">
        <f t="shared" si="1"/>
        <v>0</v>
      </c>
      <c r="I21" s="5">
        <f t="shared" si="2"/>
        <v>43428.25499999999</v>
      </c>
      <c r="J21" s="5">
        <f t="shared" si="4"/>
        <v>0</v>
      </c>
      <c r="K21" s="5">
        <v>402121.93099999998</v>
      </c>
      <c r="N21" s="6">
        <v>380</v>
      </c>
      <c r="O21" s="6">
        <v>402121.93099999998</v>
      </c>
      <c r="Q21" s="1"/>
      <c r="R21" s="1"/>
    </row>
    <row r="22" spans="1:18" x14ac:dyDescent="0.25">
      <c r="A22" s="2">
        <v>21</v>
      </c>
      <c r="B22" s="5">
        <v>400</v>
      </c>
      <c r="C22" s="5">
        <v>0</v>
      </c>
      <c r="D22" s="5">
        <v>1639.66</v>
      </c>
      <c r="E22" s="5">
        <v>28896.6</v>
      </c>
      <c r="F22" s="5">
        <v>0</v>
      </c>
      <c r="G22" s="5">
        <f t="shared" si="0"/>
        <v>33231.089999999997</v>
      </c>
      <c r="H22" s="5">
        <f t="shared" si="1"/>
        <v>0</v>
      </c>
      <c r="I22" s="5">
        <f t="shared" si="2"/>
        <v>38215.753499999992</v>
      </c>
      <c r="J22" s="5">
        <f t="shared" si="4"/>
        <v>0</v>
      </c>
      <c r="K22" s="5">
        <v>440337.68099999998</v>
      </c>
      <c r="N22" s="6">
        <v>400</v>
      </c>
      <c r="O22" s="6">
        <v>440337.68099999998</v>
      </c>
      <c r="Q22" s="1"/>
      <c r="R22" s="1"/>
    </row>
    <row r="23" spans="1:18" x14ac:dyDescent="0.25">
      <c r="A23" s="2">
        <v>22</v>
      </c>
      <c r="B23" s="5">
        <v>420</v>
      </c>
      <c r="C23" s="5">
        <v>0</v>
      </c>
      <c r="D23" s="5">
        <v>1760.54</v>
      </c>
      <c r="E23" s="5">
        <v>34002</v>
      </c>
      <c r="F23" s="5">
        <v>0</v>
      </c>
      <c r="G23" s="5">
        <f t="shared" si="0"/>
        <v>39102.299999999996</v>
      </c>
      <c r="H23" s="5">
        <f t="shared" si="1"/>
        <v>0</v>
      </c>
      <c r="I23" s="5">
        <f t="shared" si="2"/>
        <v>44967.64499999999</v>
      </c>
      <c r="J23" s="5">
        <f t="shared" si="4"/>
        <v>0</v>
      </c>
      <c r="K23" s="5">
        <v>485305.33100000001</v>
      </c>
      <c r="N23" s="6">
        <v>420</v>
      </c>
      <c r="O23" s="6">
        <v>485305.33100000001</v>
      </c>
      <c r="Q23" s="1"/>
      <c r="R23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</dc:creator>
  <cp:lastModifiedBy>Mohammad</cp:lastModifiedBy>
  <dcterms:created xsi:type="dcterms:W3CDTF">2011-08-01T22:34:51Z</dcterms:created>
  <dcterms:modified xsi:type="dcterms:W3CDTF">2011-08-03T00:41:40Z</dcterms:modified>
</cp:coreProperties>
</file>